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3040" windowHeight="7335" activeTab="1"/>
  </bookViews>
  <sheets>
    <sheet name="Lot 2 BPU" sheetId="1" r:id="rId1"/>
    <sheet name="lot 2 DQE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2" l="1"/>
  <c r="F26" i="2"/>
  <c r="F28" i="2"/>
  <c r="F29" i="2"/>
  <c r="F30" i="2"/>
  <c r="F24" i="2"/>
  <c r="F22" i="2"/>
  <c r="F15" i="2"/>
  <c r="F11" i="2"/>
  <c r="B34" i="2" l="1"/>
  <c r="B33" i="2"/>
  <c r="B29" i="2"/>
  <c r="B28" i="2"/>
  <c r="B25" i="2"/>
  <c r="B24" i="2"/>
  <c r="B21" i="2"/>
  <c r="B20" i="2"/>
  <c r="B18" i="2"/>
  <c r="B17" i="2"/>
  <c r="B11" i="2"/>
  <c r="B12" i="2"/>
  <c r="B13" i="2"/>
  <c r="B10" i="2"/>
  <c r="D11" i="2" l="1"/>
  <c r="D12" i="2"/>
  <c r="D13" i="2"/>
  <c r="D14" i="2"/>
  <c r="D15" i="2"/>
  <c r="D17" i="2"/>
  <c r="D18" i="2"/>
  <c r="D20" i="2"/>
  <c r="D21" i="2"/>
  <c r="D22" i="2"/>
  <c r="D24" i="2"/>
  <c r="D25" i="2"/>
  <c r="D26" i="2"/>
  <c r="D27" i="2"/>
  <c r="D28" i="2"/>
  <c r="D29" i="2"/>
  <c r="D30" i="2"/>
  <c r="D31" i="2"/>
  <c r="D33" i="2"/>
  <c r="D34" i="2"/>
  <c r="D35" i="2"/>
  <c r="D36" i="2"/>
  <c r="C11" i="2"/>
  <c r="C12" i="2"/>
  <c r="C13" i="2"/>
  <c r="C14" i="2"/>
  <c r="C15" i="2"/>
  <c r="C17" i="2"/>
  <c r="C18" i="2"/>
  <c r="C20" i="2"/>
  <c r="C21" i="2"/>
  <c r="C22" i="2"/>
  <c r="C24" i="2"/>
  <c r="C25" i="2"/>
  <c r="C26" i="2"/>
  <c r="C27" i="2"/>
  <c r="C28" i="2"/>
  <c r="C29" i="2"/>
  <c r="C30" i="2"/>
  <c r="C31" i="2"/>
  <c r="C33" i="2"/>
  <c r="C34" i="2"/>
  <c r="C35" i="2"/>
  <c r="C36" i="2"/>
  <c r="C10" i="2"/>
  <c r="F12" i="2"/>
  <c r="D10" i="2"/>
  <c r="F34" i="2" l="1"/>
  <c r="F33" i="2"/>
  <c r="F20" i="2"/>
  <c r="F18" i="2"/>
  <c r="F17" i="2"/>
  <c r="F14" i="2"/>
  <c r="F10" i="2"/>
  <c r="F37" i="2" l="1"/>
</calcChain>
</file>

<file path=xl/sharedStrings.xml><?xml version="1.0" encoding="utf-8"?>
<sst xmlns="http://schemas.openxmlformats.org/spreadsheetml/2006/main" count="107" uniqueCount="57">
  <si>
    <t>Annexe 1 à l'acte d'engagement - Bordereau des Prix Unitaires</t>
  </si>
  <si>
    <t>(1 repère électronique et 1 repère conventionnel)</t>
  </si>
  <si>
    <t xml:space="preserve">Par défaut les frais d'expédition souhaités sont sans signature       </t>
  </si>
  <si>
    <t>Description</t>
  </si>
  <si>
    <t>Référence - modèle (*)</t>
  </si>
  <si>
    <t>Unité</t>
  </si>
  <si>
    <t>Prix unitaire HT</t>
  </si>
  <si>
    <t>Identification première</t>
  </si>
  <si>
    <t>paire</t>
  </si>
  <si>
    <t>Envoi boucle N10 HDX ou FDX - livraison délai normal</t>
  </si>
  <si>
    <t>Envoi boucle N10 HDX ou FDX - livraison délai urgent</t>
  </si>
  <si>
    <t>Rebouclage</t>
  </si>
  <si>
    <t>Boucle R2 électronique HDX</t>
  </si>
  <si>
    <t>pièce</t>
  </si>
  <si>
    <t>Boucle R2 électronique FDX</t>
  </si>
  <si>
    <t>Electronisation</t>
  </si>
  <si>
    <t>Boucle électronisation HDX</t>
  </si>
  <si>
    <t>Boucle électronisation FDX</t>
  </si>
  <si>
    <t>Envoi Boucle électronisation HDX ou FDX - livraison délai normal</t>
  </si>
  <si>
    <t>Kit de dépannage</t>
  </si>
  <si>
    <t>Kit dépannage HDX : Bouton EID</t>
  </si>
  <si>
    <t>Kit dépannage FDX : Bouton EID</t>
  </si>
  <si>
    <t>Envoi kit dépannage HDX ou FDX - Bouton IED - délai normal</t>
  </si>
  <si>
    <t>Envoi kit dépannage HDX ou FDX - Bouton IED - délai urgent</t>
  </si>
  <si>
    <t>Kit dépannage HDX : Partie mâle</t>
  </si>
  <si>
    <t>Kit dépannage FDX : Partie mâle</t>
  </si>
  <si>
    <t>Envoi kit dépannage HDX ou FDX - Partie mâle - délai normal</t>
  </si>
  <si>
    <t>Envoi kit dépannage HDX ou FDX - Partie mâle - délai urgent</t>
  </si>
  <si>
    <t>Matériels associés</t>
  </si>
  <si>
    <t>Pince</t>
  </si>
  <si>
    <t>Pointeau</t>
  </si>
  <si>
    <t>Envoi matériels associés - livraison délai normal</t>
  </si>
  <si>
    <t>Envoi matériels associés - livraison délai urgent</t>
  </si>
  <si>
    <t>Pour les envois, préciser l'unité (paire, pièce, colis…)</t>
  </si>
  <si>
    <t>(*) Une seule référence par type de repères</t>
  </si>
  <si>
    <t>Fait à</t>
  </si>
  <si>
    <t>Le</t>
  </si>
  <si>
    <t>(Nom-Prénom-Signature-cachet du candidat)</t>
  </si>
  <si>
    <t>Nb de repères ou kit  par commande</t>
  </si>
  <si>
    <t>Frais d'expédition R2</t>
  </si>
  <si>
    <t>Frais d'expédition Kit de dépannage</t>
  </si>
  <si>
    <t>16 et +</t>
  </si>
  <si>
    <t>Quantité</t>
  </si>
  <si>
    <t>Boucle N10 HDX - livraison délai normal</t>
  </si>
  <si>
    <t>Boucle N10 HDX - livraison délai urgent</t>
  </si>
  <si>
    <t>Boucle N10 FDX - livraison délai normal</t>
  </si>
  <si>
    <t>Boucle N10 FDX - livraison délai urgent</t>
  </si>
  <si>
    <t>TOTAL</t>
  </si>
  <si>
    <t>Livraison délai normal</t>
  </si>
  <si>
    <t>Livraison délai urgent</t>
  </si>
  <si>
    <t>Prix total HT</t>
  </si>
  <si>
    <t>à la paire</t>
  </si>
  <si>
    <t>Lot 2 - Paire de repères électroniques des espèces bovines</t>
  </si>
  <si>
    <t>Marché de fourniture de repères officiels d'identification  n°2025IDENTIFI01</t>
  </si>
  <si>
    <t>Le BPU doit être complété dans son intégralité, il ne peut être modifié en rajoutant ou supprimant des lignes</t>
  </si>
  <si>
    <t>Les quantités sont basées sur les commandes 2024 et n'ont pas de valeur contractuelle</t>
  </si>
  <si>
    <t>De nombreux éléments non maitrisés par les Chambres d'Agriculture (naissances, législation, conséquence d'épidémie,...) peuvent faire varier ces quantités et/ou les faire glisser d'un lot à l'autre. En aucun cas les Chambres d'Agriculture ne sauraient être tenues responsables d'un changement des données même conséquentes, et aucun recours ne pourra être entamé contre ces dernières.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</si>
</sst>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9"/>
      <color theme="1"/>
      <name val="Verdana"/>
      <family val="2"/>
    </font>
    <font>
      <b/>
      <sz val="12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lightUp">
        <bgColor theme="0" tint="-0.14996795556505021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shrinkToFit="1"/>
    </xf>
    <xf numFmtId="0" fontId="0" fillId="0" borderId="1" xfId="0" applyBorder="1"/>
    <xf numFmtId="0" fontId="0" fillId="0" borderId="2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Protection="1">
      <protection locked="0"/>
    </xf>
    <xf numFmtId="0" fontId="0" fillId="0" borderId="4" xfId="0" applyBorder="1" applyProtection="1">
      <protection locked="0"/>
    </xf>
    <xf numFmtId="164" fontId="0" fillId="0" borderId="3" xfId="0" applyNumberFormat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1" xfId="0" applyBorder="1" applyAlignment="1">
      <alignment wrapText="1"/>
    </xf>
    <xf numFmtId="0" fontId="0" fillId="0" borderId="2" xfId="0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3" fillId="0" borderId="1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0" fillId="2" borderId="4" xfId="0" applyFill="1" applyBorder="1" applyAlignment="1" applyProtection="1">
      <alignment wrapText="1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wrapText="1"/>
      <protection locked="0"/>
    </xf>
    <xf numFmtId="0" fontId="0" fillId="2" borderId="2" xfId="0" applyFill="1" applyBorder="1" applyProtection="1">
      <protection locked="0"/>
    </xf>
    <xf numFmtId="0" fontId="0" fillId="3" borderId="2" xfId="0" applyFill="1" applyBorder="1" applyProtection="1">
      <protection locked="0"/>
    </xf>
    <xf numFmtId="164" fontId="0" fillId="3" borderId="1" xfId="0" applyNumberFormat="1" applyFill="1" applyBorder="1" applyAlignment="1" applyProtection="1">
      <alignment horizontal="center"/>
      <protection locked="0"/>
    </xf>
    <xf numFmtId="0" fontId="0" fillId="3" borderId="1" xfId="0" applyFill="1" applyBorder="1" applyProtection="1">
      <protection locked="0"/>
    </xf>
    <xf numFmtId="164" fontId="0" fillId="0" borderId="0" xfId="0" applyNumberFormat="1"/>
    <xf numFmtId="0" fontId="4" fillId="0" borderId="0" xfId="0" applyFont="1"/>
    <xf numFmtId="0" fontId="0" fillId="0" borderId="0" xfId="0" applyProtection="1">
      <protection locked="0"/>
    </xf>
    <xf numFmtId="0" fontId="5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Protection="1">
      <protection locked="0"/>
    </xf>
    <xf numFmtId="164" fontId="0" fillId="0" borderId="1" xfId="0" applyNumberFormat="1" applyBorder="1"/>
    <xf numFmtId="164" fontId="0" fillId="4" borderId="1" xfId="0" applyNumberFormat="1" applyFill="1" applyBorder="1" applyProtection="1">
      <protection locked="0"/>
    </xf>
    <xf numFmtId="0" fontId="1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 applyProtection="1">
      <alignment horizontal="center" vertical="center"/>
      <protection locked="0"/>
    </xf>
    <xf numFmtId="0" fontId="1" fillId="5" borderId="1" xfId="0" applyFont="1" applyFill="1" applyBorder="1" applyAlignment="1" applyProtection="1">
      <alignment horizontal="center" vertical="center"/>
      <protection locked="0"/>
    </xf>
    <xf numFmtId="164" fontId="1" fillId="5" borderId="1" xfId="0" applyNumberFormat="1" applyFont="1" applyFill="1" applyBorder="1" applyAlignment="1" applyProtection="1">
      <alignment horizontal="center" vertical="center"/>
      <protection locked="0"/>
    </xf>
    <xf numFmtId="0" fontId="0" fillId="5" borderId="1" xfId="0" applyFill="1" applyBorder="1" applyAlignment="1">
      <alignment horizontal="center" vertical="center" wrapText="1"/>
    </xf>
    <xf numFmtId="0" fontId="0" fillId="5" borderId="1" xfId="0" applyFill="1" applyBorder="1" applyAlignment="1" applyProtection="1">
      <alignment horizontal="center" vertical="center" wrapText="1"/>
      <protection locked="0"/>
    </xf>
    <xf numFmtId="0" fontId="1" fillId="6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 applyProtection="1">
      <alignment horizontal="center" vertical="center"/>
      <protection locked="0"/>
    </xf>
    <xf numFmtId="0" fontId="1" fillId="6" borderId="3" xfId="0" applyFont="1" applyFill="1" applyBorder="1" applyAlignment="1" applyProtection="1">
      <alignment horizontal="center" vertical="center"/>
      <protection locked="0"/>
    </xf>
    <xf numFmtId="164" fontId="1" fillId="6" borderId="3" xfId="0" applyNumberFormat="1" applyFont="1" applyFill="1" applyBorder="1" applyAlignment="1" applyProtection="1">
      <alignment horizontal="center" vertical="center"/>
      <protection locked="0"/>
    </xf>
    <xf numFmtId="0" fontId="0" fillId="6" borderId="1" xfId="0" applyFill="1" applyBorder="1"/>
    <xf numFmtId="164" fontId="0" fillId="6" borderId="1" xfId="0" applyNumberFormat="1" applyFill="1" applyBorder="1"/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" fillId="7" borderId="1" xfId="0" applyFont="1" applyFill="1" applyBorder="1"/>
    <xf numFmtId="0" fontId="0" fillId="7" borderId="1" xfId="0" applyFill="1" applyBorder="1" applyProtection="1">
      <protection locked="0"/>
    </xf>
    <xf numFmtId="164" fontId="0" fillId="7" borderId="1" xfId="0" applyNumberFormat="1" applyFill="1" applyBorder="1" applyAlignment="1" applyProtection="1">
      <alignment horizontal="center"/>
      <protection locked="0"/>
    </xf>
    <xf numFmtId="0" fontId="0" fillId="7" borderId="1" xfId="0" applyFill="1" applyBorder="1"/>
    <xf numFmtId="164" fontId="1" fillId="7" borderId="1" xfId="0" applyNumberFormat="1" applyFont="1" applyFill="1" applyBorder="1"/>
    <xf numFmtId="3" fontId="0" fillId="0" borderId="1" xfId="0" applyNumberFormat="1" applyFill="1" applyBorder="1"/>
    <xf numFmtId="3" fontId="0" fillId="0" borderId="1" xfId="0" applyNumberFormat="1" applyFill="1" applyBorder="1" applyProtection="1">
      <protection locked="0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shrinkToFi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1"/>
  <sheetViews>
    <sheetView workbookViewId="0">
      <selection activeCell="A22" sqref="A22"/>
    </sheetView>
  </sheetViews>
  <sheetFormatPr baseColWidth="10" defaultRowHeight="18" customHeight="1" x14ac:dyDescent="0.25"/>
  <cols>
    <col min="1" max="1" width="64" customWidth="1"/>
    <col min="2" max="2" width="24.28515625" customWidth="1"/>
    <col min="3" max="3" width="21" customWidth="1"/>
    <col min="4" max="4" width="22.140625" customWidth="1"/>
  </cols>
  <sheetData>
    <row r="1" spans="1:4" ht="18" customHeight="1" x14ac:dyDescent="0.3">
      <c r="A1" s="55" t="s">
        <v>53</v>
      </c>
      <c r="B1" s="55"/>
      <c r="C1" s="55"/>
      <c r="D1" s="55"/>
    </row>
    <row r="2" spans="1:4" ht="18" customHeight="1" x14ac:dyDescent="0.3">
      <c r="A2" s="55" t="s">
        <v>0</v>
      </c>
      <c r="B2" s="55"/>
      <c r="C2" s="55"/>
      <c r="D2" s="55"/>
    </row>
    <row r="3" spans="1:4" ht="18" customHeight="1" x14ac:dyDescent="0.3">
      <c r="A3" s="55" t="s">
        <v>52</v>
      </c>
      <c r="B3" s="55"/>
      <c r="C3" s="55"/>
      <c r="D3" s="55"/>
    </row>
    <row r="4" spans="1:4" ht="18" customHeight="1" x14ac:dyDescent="0.25">
      <c r="A4" s="56" t="s">
        <v>1</v>
      </c>
      <c r="B4" s="56"/>
      <c r="C4" s="56"/>
      <c r="D4" s="56"/>
    </row>
    <row r="5" spans="1:4" ht="18" customHeight="1" x14ac:dyDescent="0.25">
      <c r="A5" s="58" t="s">
        <v>54</v>
      </c>
      <c r="B5" s="58"/>
      <c r="C5" s="58"/>
      <c r="D5" s="58"/>
    </row>
    <row r="6" spans="1:4" s="1" customFormat="1" ht="18" customHeight="1" x14ac:dyDescent="0.25">
      <c r="A6" s="57" t="s">
        <v>2</v>
      </c>
      <c r="B6" s="57"/>
      <c r="C6" s="57"/>
      <c r="D6" s="57"/>
    </row>
    <row r="7" spans="1:4" s="1" customFormat="1" ht="18" customHeight="1" x14ac:dyDescent="0.3">
      <c r="A7" s="2"/>
      <c r="B7" s="2"/>
      <c r="C7" s="2"/>
      <c r="D7" s="2"/>
    </row>
    <row r="8" spans="1:4" ht="18" customHeight="1" x14ac:dyDescent="0.25">
      <c r="A8" s="33" t="s">
        <v>3</v>
      </c>
      <c r="B8" s="34" t="s">
        <v>4</v>
      </c>
      <c r="C8" s="35" t="s">
        <v>5</v>
      </c>
      <c r="D8" s="36" t="s">
        <v>6</v>
      </c>
    </row>
    <row r="9" spans="1:4" ht="18" customHeight="1" x14ac:dyDescent="0.25">
      <c r="A9" s="39" t="s">
        <v>7</v>
      </c>
      <c r="B9" s="40"/>
      <c r="C9" s="41"/>
      <c r="D9" s="42"/>
    </row>
    <row r="10" spans="1:4" ht="18" customHeight="1" x14ac:dyDescent="0.25">
      <c r="A10" s="3" t="s">
        <v>43</v>
      </c>
      <c r="B10" s="4"/>
      <c r="C10" s="5" t="s">
        <v>8</v>
      </c>
      <c r="D10" s="6"/>
    </row>
    <row r="11" spans="1:4" ht="18" customHeight="1" x14ac:dyDescent="0.25">
      <c r="A11" s="3" t="s">
        <v>44</v>
      </c>
      <c r="B11" s="7"/>
      <c r="C11" s="5" t="s">
        <v>8</v>
      </c>
      <c r="D11" s="8"/>
    </row>
    <row r="12" spans="1:4" ht="18" customHeight="1" x14ac:dyDescent="0.25">
      <c r="A12" s="3" t="s">
        <v>45</v>
      </c>
      <c r="B12" s="7"/>
      <c r="C12" s="5" t="s">
        <v>8</v>
      </c>
      <c r="D12" s="8"/>
    </row>
    <row r="13" spans="1:4" ht="18" customHeight="1" x14ac:dyDescent="0.25">
      <c r="A13" s="3" t="s">
        <v>46</v>
      </c>
      <c r="B13" s="7"/>
      <c r="C13" s="5" t="s">
        <v>8</v>
      </c>
      <c r="D13" s="8"/>
    </row>
    <row r="14" spans="1:4" ht="18" customHeight="1" x14ac:dyDescent="0.25">
      <c r="A14" s="3" t="s">
        <v>9</v>
      </c>
      <c r="B14" s="9"/>
      <c r="C14" s="5" t="s">
        <v>51</v>
      </c>
      <c r="D14" s="8"/>
    </row>
    <row r="15" spans="1:4" ht="18" customHeight="1" x14ac:dyDescent="0.25">
      <c r="A15" s="3" t="s">
        <v>10</v>
      </c>
      <c r="B15" s="9"/>
      <c r="C15" s="5" t="s">
        <v>51</v>
      </c>
      <c r="D15" s="8"/>
    </row>
    <row r="16" spans="1:4" ht="18" customHeight="1" x14ac:dyDescent="0.3">
      <c r="A16" s="39" t="s">
        <v>11</v>
      </c>
      <c r="B16" s="40"/>
      <c r="C16" s="41"/>
      <c r="D16" s="42"/>
    </row>
    <row r="17" spans="1:4" ht="18" customHeight="1" x14ac:dyDescent="0.25">
      <c r="A17" s="10" t="s">
        <v>12</v>
      </c>
      <c r="B17" s="11"/>
      <c r="C17" s="5" t="s">
        <v>13</v>
      </c>
      <c r="D17" s="6"/>
    </row>
    <row r="18" spans="1:4" ht="18" customHeight="1" x14ac:dyDescent="0.25">
      <c r="A18" s="10" t="s">
        <v>14</v>
      </c>
      <c r="B18" s="11"/>
      <c r="C18" s="5" t="s">
        <v>13</v>
      </c>
      <c r="D18" s="6"/>
    </row>
    <row r="19" spans="1:4" ht="18" customHeight="1" x14ac:dyDescent="0.25">
      <c r="A19" s="39" t="s">
        <v>15</v>
      </c>
      <c r="B19" s="40"/>
      <c r="C19" s="41"/>
      <c r="D19" s="42"/>
    </row>
    <row r="20" spans="1:4" ht="18" customHeight="1" x14ac:dyDescent="0.25">
      <c r="A20" s="10" t="s">
        <v>16</v>
      </c>
      <c r="B20" s="11"/>
      <c r="C20" s="5" t="s">
        <v>13</v>
      </c>
      <c r="D20" s="6"/>
    </row>
    <row r="21" spans="1:4" ht="18" customHeight="1" x14ac:dyDescent="0.25">
      <c r="A21" s="10" t="s">
        <v>17</v>
      </c>
      <c r="B21" s="11"/>
      <c r="C21" s="5" t="s">
        <v>13</v>
      </c>
      <c r="D21" s="6"/>
    </row>
    <row r="22" spans="1:4" ht="18" customHeight="1" x14ac:dyDescent="0.25">
      <c r="A22" s="10" t="s">
        <v>18</v>
      </c>
      <c r="B22" s="12"/>
      <c r="C22" s="13"/>
      <c r="D22" s="6"/>
    </row>
    <row r="23" spans="1:4" ht="18" customHeight="1" x14ac:dyDescent="0.25">
      <c r="A23" s="39" t="s">
        <v>19</v>
      </c>
      <c r="B23" s="40"/>
      <c r="C23" s="41"/>
      <c r="D23" s="42"/>
    </row>
    <row r="24" spans="1:4" ht="18" customHeight="1" x14ac:dyDescent="0.25">
      <c r="A24" s="14" t="s">
        <v>20</v>
      </c>
      <c r="B24" s="11"/>
      <c r="C24" s="5" t="s">
        <v>13</v>
      </c>
      <c r="D24" s="6"/>
    </row>
    <row r="25" spans="1:4" ht="18" customHeight="1" x14ac:dyDescent="0.25">
      <c r="A25" s="14" t="s">
        <v>21</v>
      </c>
      <c r="B25" s="11"/>
      <c r="C25" s="5" t="s">
        <v>13</v>
      </c>
      <c r="D25" s="6"/>
    </row>
    <row r="26" spans="1:4" ht="18" customHeight="1" x14ac:dyDescent="0.25">
      <c r="A26" s="15" t="s">
        <v>22</v>
      </c>
      <c r="B26" s="16"/>
      <c r="C26" s="17"/>
      <c r="D26" s="8"/>
    </row>
    <row r="27" spans="1:4" ht="18" customHeight="1" x14ac:dyDescent="0.25">
      <c r="A27" s="15" t="s">
        <v>23</v>
      </c>
      <c r="B27" s="16"/>
      <c r="C27" s="17"/>
      <c r="D27" s="8"/>
    </row>
    <row r="28" spans="1:4" ht="18" customHeight="1" x14ac:dyDescent="0.25">
      <c r="A28" s="14" t="s">
        <v>24</v>
      </c>
      <c r="B28" s="11"/>
      <c r="C28" s="5" t="s">
        <v>13</v>
      </c>
      <c r="D28" s="6"/>
    </row>
    <row r="29" spans="1:4" ht="18" customHeight="1" x14ac:dyDescent="0.25">
      <c r="A29" s="14" t="s">
        <v>25</v>
      </c>
      <c r="B29" s="18"/>
      <c r="C29" s="5" t="s">
        <v>13</v>
      </c>
      <c r="D29" s="8"/>
    </row>
    <row r="30" spans="1:4" ht="18" customHeight="1" x14ac:dyDescent="0.25">
      <c r="A30" s="15" t="s">
        <v>26</v>
      </c>
      <c r="B30" s="16"/>
      <c r="C30" s="17"/>
      <c r="D30" s="8"/>
    </row>
    <row r="31" spans="1:4" ht="18" customHeight="1" x14ac:dyDescent="0.25">
      <c r="A31" s="15" t="s">
        <v>27</v>
      </c>
      <c r="B31" s="16"/>
      <c r="C31" s="17"/>
      <c r="D31" s="8"/>
    </row>
    <row r="32" spans="1:4" ht="18" customHeight="1" x14ac:dyDescent="0.25">
      <c r="A32" s="45" t="s">
        <v>28</v>
      </c>
      <c r="B32" s="46"/>
      <c r="C32" s="41"/>
      <c r="D32" s="42"/>
    </row>
    <row r="33" spans="1:4" ht="18" customHeight="1" x14ac:dyDescent="0.25">
      <c r="A33" s="3" t="s">
        <v>29</v>
      </c>
      <c r="B33" s="4"/>
      <c r="C33" s="5" t="s">
        <v>13</v>
      </c>
      <c r="D33" s="6"/>
    </row>
    <row r="34" spans="1:4" ht="18" customHeight="1" x14ac:dyDescent="0.25">
      <c r="A34" s="3" t="s">
        <v>30</v>
      </c>
      <c r="B34" s="4"/>
      <c r="C34" s="5" t="s">
        <v>13</v>
      </c>
      <c r="D34" s="6"/>
    </row>
    <row r="35" spans="1:4" ht="18" customHeight="1" x14ac:dyDescent="0.25">
      <c r="A35" s="3" t="s">
        <v>31</v>
      </c>
      <c r="B35" s="19"/>
      <c r="C35" s="20"/>
      <c r="D35" s="21"/>
    </row>
    <row r="36" spans="1:4" ht="18" customHeight="1" x14ac:dyDescent="0.25">
      <c r="A36" s="3" t="s">
        <v>32</v>
      </c>
      <c r="B36" s="19"/>
      <c r="C36" s="20"/>
      <c r="D36" s="21"/>
    </row>
    <row r="37" spans="1:4" ht="18" customHeight="1" x14ac:dyDescent="0.25">
      <c r="C37" s="1"/>
      <c r="D37" s="23"/>
    </row>
    <row r="38" spans="1:4" ht="30" customHeight="1" x14ac:dyDescent="0.25">
      <c r="A38" s="37" t="s">
        <v>38</v>
      </c>
      <c r="B38" s="38" t="s">
        <v>39</v>
      </c>
      <c r="C38" s="38" t="s">
        <v>40</v>
      </c>
    </row>
    <row r="39" spans="1:4" ht="18" customHeight="1" x14ac:dyDescent="0.25">
      <c r="A39" s="29">
        <v>1</v>
      </c>
      <c r="B39" s="30"/>
      <c r="C39" s="22"/>
    </row>
    <row r="40" spans="1:4" ht="18" customHeight="1" x14ac:dyDescent="0.25">
      <c r="A40" s="29">
        <v>2</v>
      </c>
      <c r="B40" s="30"/>
      <c r="C40" s="22"/>
    </row>
    <row r="41" spans="1:4" ht="18" customHeight="1" x14ac:dyDescent="0.25">
      <c r="A41" s="29">
        <v>3</v>
      </c>
      <c r="B41" s="30"/>
      <c r="C41" s="22"/>
    </row>
    <row r="42" spans="1:4" ht="18" customHeight="1" x14ac:dyDescent="0.25">
      <c r="A42" s="29">
        <v>4</v>
      </c>
      <c r="B42" s="30"/>
      <c r="C42" s="22"/>
    </row>
    <row r="43" spans="1:4" ht="18" customHeight="1" x14ac:dyDescent="0.25">
      <c r="A43" s="29">
        <v>5</v>
      </c>
      <c r="B43" s="30"/>
      <c r="C43" s="22"/>
    </row>
    <row r="44" spans="1:4" ht="18" customHeight="1" x14ac:dyDescent="0.25">
      <c r="A44" s="29">
        <v>6</v>
      </c>
      <c r="B44" s="30"/>
      <c r="C44" s="22"/>
    </row>
    <row r="45" spans="1:4" ht="18" customHeight="1" x14ac:dyDescent="0.25">
      <c r="A45" s="29">
        <v>7</v>
      </c>
      <c r="B45" s="30"/>
      <c r="C45" s="22"/>
    </row>
    <row r="46" spans="1:4" ht="18" customHeight="1" x14ac:dyDescent="0.25">
      <c r="A46" s="29">
        <v>8</v>
      </c>
      <c r="B46" s="30"/>
      <c r="C46" s="22"/>
    </row>
    <row r="47" spans="1:4" ht="18" customHeight="1" x14ac:dyDescent="0.25">
      <c r="A47" s="29">
        <v>9</v>
      </c>
      <c r="B47" s="30"/>
      <c r="C47" s="22"/>
    </row>
    <row r="48" spans="1:4" ht="18" customHeight="1" x14ac:dyDescent="0.25">
      <c r="A48" s="29">
        <v>10</v>
      </c>
      <c r="B48" s="30"/>
      <c r="C48" s="22"/>
    </row>
    <row r="49" spans="1:4" ht="18" customHeight="1" x14ac:dyDescent="0.25">
      <c r="A49" s="29">
        <v>11</v>
      </c>
      <c r="B49" s="30"/>
      <c r="C49" s="22"/>
    </row>
    <row r="50" spans="1:4" ht="18" customHeight="1" x14ac:dyDescent="0.25">
      <c r="A50" s="29">
        <v>12</v>
      </c>
      <c r="B50" s="30"/>
      <c r="C50" s="22"/>
    </row>
    <row r="51" spans="1:4" ht="18" customHeight="1" x14ac:dyDescent="0.25">
      <c r="A51" s="29">
        <v>13</v>
      </c>
      <c r="B51" s="30"/>
      <c r="C51" s="22"/>
    </row>
    <row r="52" spans="1:4" ht="18" customHeight="1" x14ac:dyDescent="0.25">
      <c r="A52" s="29">
        <v>14</v>
      </c>
      <c r="B52" s="30"/>
      <c r="C52" s="22"/>
    </row>
    <row r="53" spans="1:4" ht="18" customHeight="1" x14ac:dyDescent="0.25">
      <c r="A53" s="29">
        <v>15</v>
      </c>
      <c r="B53" s="30"/>
      <c r="C53" s="22"/>
    </row>
    <row r="54" spans="1:4" ht="18" customHeight="1" x14ac:dyDescent="0.25">
      <c r="A54" s="29" t="s">
        <v>41</v>
      </c>
      <c r="B54" s="30"/>
      <c r="C54" s="22"/>
    </row>
    <row r="55" spans="1:4" ht="18" customHeight="1" x14ac:dyDescent="0.25">
      <c r="A55" s="25"/>
      <c r="D55" s="23"/>
    </row>
    <row r="56" spans="1:4" ht="18" customHeight="1" x14ac:dyDescent="0.25">
      <c r="A56" s="24" t="s">
        <v>33</v>
      </c>
      <c r="D56" s="23"/>
    </row>
    <row r="57" spans="1:4" ht="18" customHeight="1" x14ac:dyDescent="0.25">
      <c r="A57" s="25" t="s">
        <v>34</v>
      </c>
      <c r="D57" s="23"/>
    </row>
    <row r="58" spans="1:4" ht="18" customHeight="1" x14ac:dyDescent="0.25">
      <c r="B58" s="27" t="s">
        <v>35</v>
      </c>
      <c r="D58" t="s">
        <v>36</v>
      </c>
    </row>
    <row r="59" spans="1:4" ht="18" customHeight="1" x14ac:dyDescent="0.25">
      <c r="B59" s="54" t="s">
        <v>37</v>
      </c>
      <c r="C59" s="54"/>
      <c r="D59" s="54"/>
    </row>
    <row r="60" spans="1:4" ht="18" customHeight="1" x14ac:dyDescent="0.25">
      <c r="B60" s="28"/>
      <c r="C60" s="28"/>
      <c r="D60" s="28"/>
    </row>
    <row r="61" spans="1:4" ht="18" customHeight="1" x14ac:dyDescent="0.25">
      <c r="B61" s="28"/>
      <c r="C61" s="28"/>
      <c r="D61" s="28"/>
    </row>
  </sheetData>
  <mergeCells count="7">
    <mergeCell ref="B59:D59"/>
    <mergeCell ref="A1:D1"/>
    <mergeCell ref="A2:D2"/>
    <mergeCell ref="A3:D3"/>
    <mergeCell ref="A4:D4"/>
    <mergeCell ref="A6:D6"/>
    <mergeCell ref="A5:D5"/>
  </mergeCells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topLeftCell="A16" zoomScaleNormal="100" workbookViewId="0">
      <selection activeCell="L38" sqref="L38"/>
    </sheetView>
  </sheetViews>
  <sheetFormatPr baseColWidth="10" defaultRowHeight="18" customHeight="1" x14ac:dyDescent="0.25"/>
  <cols>
    <col min="1" max="1" width="59.7109375" customWidth="1"/>
    <col min="2" max="2" width="24.28515625" customWidth="1"/>
    <col min="3" max="3" width="21" customWidth="1"/>
    <col min="4" max="4" width="19.42578125" customWidth="1"/>
  </cols>
  <sheetData>
    <row r="1" spans="1:6" ht="18" customHeight="1" x14ac:dyDescent="0.3">
      <c r="A1" s="55" t="s">
        <v>53</v>
      </c>
      <c r="B1" s="55"/>
      <c r="C1" s="55"/>
      <c r="D1" s="55"/>
      <c r="E1" s="55"/>
      <c r="F1" s="55"/>
    </row>
    <row r="2" spans="1:6" ht="18" customHeight="1" x14ac:dyDescent="0.3">
      <c r="A2" s="55" t="s">
        <v>0</v>
      </c>
      <c r="B2" s="55"/>
      <c r="C2" s="55"/>
      <c r="D2" s="55"/>
      <c r="E2" s="55"/>
      <c r="F2" s="55"/>
    </row>
    <row r="3" spans="1:6" ht="18" customHeight="1" x14ac:dyDescent="0.3">
      <c r="A3" s="55" t="s">
        <v>52</v>
      </c>
      <c r="B3" s="55"/>
      <c r="C3" s="55"/>
      <c r="D3" s="55"/>
      <c r="E3" s="55"/>
      <c r="F3" s="55"/>
    </row>
    <row r="4" spans="1:6" ht="18" customHeight="1" x14ac:dyDescent="0.25">
      <c r="A4" s="56" t="s">
        <v>1</v>
      </c>
      <c r="B4" s="56"/>
      <c r="C4" s="56"/>
      <c r="D4" s="56"/>
      <c r="E4" s="56"/>
      <c r="F4" s="56"/>
    </row>
    <row r="5" spans="1:6" ht="18" customHeight="1" x14ac:dyDescent="0.25">
      <c r="A5" s="58" t="s">
        <v>55</v>
      </c>
      <c r="B5" s="58"/>
      <c r="C5" s="58"/>
      <c r="D5" s="58"/>
      <c r="E5" s="58"/>
      <c r="F5" s="58"/>
    </row>
    <row r="6" spans="1:6" s="1" customFormat="1" ht="18" customHeight="1" x14ac:dyDescent="0.25">
      <c r="A6" s="57" t="s">
        <v>2</v>
      </c>
      <c r="B6" s="57"/>
      <c r="C6" s="57"/>
      <c r="D6" s="57"/>
    </row>
    <row r="7" spans="1:6" s="1" customFormat="1" ht="18" customHeight="1" x14ac:dyDescent="0.3">
      <c r="A7" s="2"/>
      <c r="B7" s="2"/>
      <c r="C7" s="2"/>
      <c r="D7" s="2"/>
    </row>
    <row r="8" spans="1:6" ht="18" customHeight="1" x14ac:dyDescent="0.25">
      <c r="A8" s="33" t="s">
        <v>3</v>
      </c>
      <c r="B8" s="34" t="s">
        <v>4</v>
      </c>
      <c r="C8" s="35" t="s">
        <v>5</v>
      </c>
      <c r="D8" s="36" t="s">
        <v>6</v>
      </c>
      <c r="E8" s="33" t="s">
        <v>42</v>
      </c>
      <c r="F8" s="33" t="s">
        <v>50</v>
      </c>
    </row>
    <row r="9" spans="1:6" ht="18" customHeight="1" x14ac:dyDescent="0.25">
      <c r="A9" s="39" t="s">
        <v>7</v>
      </c>
      <c r="B9" s="40"/>
      <c r="C9" s="41"/>
      <c r="D9" s="42"/>
      <c r="E9" s="43"/>
      <c r="F9" s="43"/>
    </row>
    <row r="10" spans="1:6" ht="18" customHeight="1" x14ac:dyDescent="0.25">
      <c r="A10" s="3" t="s">
        <v>43</v>
      </c>
      <c r="B10" s="4">
        <f>'Lot 2 BPU'!B10</f>
        <v>0</v>
      </c>
      <c r="C10" s="5" t="str">
        <f>'Lot 2 BPU'!C10</f>
        <v>paire</v>
      </c>
      <c r="D10" s="6">
        <f>'Lot 2 BPU'!D10</f>
        <v>0</v>
      </c>
      <c r="E10" s="52">
        <v>5900</v>
      </c>
      <c r="F10" s="31">
        <f>E10*D10</f>
        <v>0</v>
      </c>
    </row>
    <row r="11" spans="1:6" ht="18" customHeight="1" x14ac:dyDescent="0.25">
      <c r="A11" s="3" t="s">
        <v>44</v>
      </c>
      <c r="B11" s="4">
        <f>'Lot 2 BPU'!B11</f>
        <v>0</v>
      </c>
      <c r="C11" s="5" t="str">
        <f>'Lot 2 BPU'!C11</f>
        <v>paire</v>
      </c>
      <c r="D11" s="6">
        <f>'Lot 2 BPU'!D11</f>
        <v>0</v>
      </c>
      <c r="E11" s="53">
        <v>250</v>
      </c>
      <c r="F11" s="31">
        <f>E11*D11</f>
        <v>0</v>
      </c>
    </row>
    <row r="12" spans="1:6" ht="18" customHeight="1" x14ac:dyDescent="0.25">
      <c r="A12" s="3" t="s">
        <v>45</v>
      </c>
      <c r="B12" s="4">
        <f>'Lot 2 BPU'!B12</f>
        <v>0</v>
      </c>
      <c r="C12" s="5" t="str">
        <f>'Lot 2 BPU'!C12</f>
        <v>paire</v>
      </c>
      <c r="D12" s="6">
        <f>'Lot 2 BPU'!D12</f>
        <v>0</v>
      </c>
      <c r="E12" s="52">
        <v>1300</v>
      </c>
      <c r="F12" s="31">
        <f t="shared" ref="F12" si="0">E12*D12</f>
        <v>0</v>
      </c>
    </row>
    <row r="13" spans="1:6" ht="18" customHeight="1" x14ac:dyDescent="0.25">
      <c r="A13" s="3" t="s">
        <v>46</v>
      </c>
      <c r="B13" s="4">
        <f>'Lot 2 BPU'!B13</f>
        <v>0</v>
      </c>
      <c r="C13" s="5" t="str">
        <f>'Lot 2 BPU'!C13</f>
        <v>paire</v>
      </c>
      <c r="D13" s="6">
        <f>'Lot 2 BPU'!D13</f>
        <v>0</v>
      </c>
      <c r="E13" s="32"/>
      <c r="F13" s="32"/>
    </row>
    <row r="14" spans="1:6" ht="18" customHeight="1" x14ac:dyDescent="0.25">
      <c r="A14" s="3" t="s">
        <v>9</v>
      </c>
      <c r="B14" s="9"/>
      <c r="C14" s="5" t="str">
        <f>'Lot 2 BPU'!C14</f>
        <v>à la paire</v>
      </c>
      <c r="D14" s="6">
        <f>'Lot 2 BPU'!D14</f>
        <v>0</v>
      </c>
      <c r="E14" s="52">
        <v>6700</v>
      </c>
      <c r="F14" s="31">
        <f t="shared" ref="F14:F34" si="1">E14*D14</f>
        <v>0</v>
      </c>
    </row>
    <row r="15" spans="1:6" ht="18" customHeight="1" x14ac:dyDescent="0.25">
      <c r="A15" s="3" t="s">
        <v>10</v>
      </c>
      <c r="B15" s="9"/>
      <c r="C15" s="5" t="str">
        <f>'Lot 2 BPU'!C15</f>
        <v>à la paire</v>
      </c>
      <c r="D15" s="6">
        <f>'Lot 2 BPU'!D15</f>
        <v>0</v>
      </c>
      <c r="E15" s="53">
        <v>800</v>
      </c>
      <c r="F15" s="31">
        <f t="shared" si="1"/>
        <v>0</v>
      </c>
    </row>
    <row r="16" spans="1:6" ht="18" customHeight="1" x14ac:dyDescent="0.3">
      <c r="A16" s="39" t="s">
        <v>11</v>
      </c>
      <c r="B16" s="40"/>
      <c r="C16" s="40"/>
      <c r="D16" s="40"/>
      <c r="E16" s="43"/>
      <c r="F16" s="44"/>
    </row>
    <row r="17" spans="1:6" ht="18" customHeight="1" x14ac:dyDescent="0.25">
      <c r="A17" s="10" t="s">
        <v>12</v>
      </c>
      <c r="B17" s="11">
        <f>'Lot 2 BPU'!B17</f>
        <v>0</v>
      </c>
      <c r="C17" s="5" t="str">
        <f>'Lot 2 BPU'!C17</f>
        <v>pièce</v>
      </c>
      <c r="D17" s="6">
        <f>'Lot 2 BPU'!D17</f>
        <v>0</v>
      </c>
      <c r="E17" s="3">
        <v>400</v>
      </c>
      <c r="F17" s="31">
        <f t="shared" si="1"/>
        <v>0</v>
      </c>
    </row>
    <row r="18" spans="1:6" ht="18" customHeight="1" x14ac:dyDescent="0.25">
      <c r="A18" s="10" t="s">
        <v>14</v>
      </c>
      <c r="B18" s="11">
        <f>'Lot 2 BPU'!B18</f>
        <v>0</v>
      </c>
      <c r="C18" s="5" t="str">
        <f>'Lot 2 BPU'!C18</f>
        <v>pièce</v>
      </c>
      <c r="D18" s="6">
        <f>'Lot 2 BPU'!D18</f>
        <v>0</v>
      </c>
      <c r="E18" s="3">
        <v>120</v>
      </c>
      <c r="F18" s="31">
        <f t="shared" si="1"/>
        <v>0</v>
      </c>
    </row>
    <row r="19" spans="1:6" ht="18" customHeight="1" x14ac:dyDescent="0.25">
      <c r="A19" s="39" t="s">
        <v>15</v>
      </c>
      <c r="B19" s="40"/>
      <c r="C19" s="40"/>
      <c r="D19" s="40"/>
      <c r="E19" s="43"/>
      <c r="F19" s="44"/>
    </row>
    <row r="20" spans="1:6" ht="18" customHeight="1" x14ac:dyDescent="0.25">
      <c r="A20" s="10" t="s">
        <v>16</v>
      </c>
      <c r="B20" s="11">
        <f>'Lot 2 BPU'!B20</f>
        <v>0</v>
      </c>
      <c r="C20" s="5" t="str">
        <f>'Lot 2 BPU'!C20</f>
        <v>pièce</v>
      </c>
      <c r="D20" s="6">
        <f>'Lot 2 BPU'!D20</f>
        <v>0</v>
      </c>
      <c r="E20" s="3">
        <v>270</v>
      </c>
      <c r="F20" s="31">
        <f t="shared" si="1"/>
        <v>0</v>
      </c>
    </row>
    <row r="21" spans="1:6" ht="18" customHeight="1" x14ac:dyDescent="0.25">
      <c r="A21" s="10" t="s">
        <v>17</v>
      </c>
      <c r="B21" s="11">
        <f>'Lot 2 BPU'!B21</f>
        <v>0</v>
      </c>
      <c r="C21" s="5" t="str">
        <f>'Lot 2 BPU'!C21</f>
        <v>pièce</v>
      </c>
      <c r="D21" s="6">
        <f>'Lot 2 BPU'!D21</f>
        <v>0</v>
      </c>
      <c r="E21" s="32"/>
      <c r="F21" s="32"/>
    </row>
    <row r="22" spans="1:6" ht="18" customHeight="1" x14ac:dyDescent="0.25">
      <c r="A22" s="10" t="s">
        <v>18</v>
      </c>
      <c r="B22" s="12"/>
      <c r="C22" s="5">
        <f>'Lot 2 BPU'!C22</f>
        <v>0</v>
      </c>
      <c r="D22" s="6">
        <f>'Lot 2 BPU'!D22</f>
        <v>0</v>
      </c>
      <c r="E22" s="53">
        <v>30</v>
      </c>
      <c r="F22" s="31">
        <f t="shared" si="1"/>
        <v>0</v>
      </c>
    </row>
    <row r="23" spans="1:6" ht="18" customHeight="1" x14ac:dyDescent="0.25">
      <c r="A23" s="39" t="s">
        <v>19</v>
      </c>
      <c r="B23" s="40"/>
      <c r="C23" s="40"/>
      <c r="D23" s="40"/>
      <c r="E23" s="43"/>
      <c r="F23" s="44"/>
    </row>
    <row r="24" spans="1:6" ht="18" customHeight="1" x14ac:dyDescent="0.25">
      <c r="A24" s="14" t="s">
        <v>20</v>
      </c>
      <c r="B24" s="11">
        <f>'Lot 2 BPU'!B24</f>
        <v>0</v>
      </c>
      <c r="C24" s="5" t="str">
        <f>'Lot 2 BPU'!C24</f>
        <v>pièce</v>
      </c>
      <c r="D24" s="6">
        <f>'Lot 2 BPU'!D24</f>
        <v>0</v>
      </c>
      <c r="E24" s="53">
        <v>15</v>
      </c>
      <c r="F24" s="31">
        <f t="shared" si="1"/>
        <v>0</v>
      </c>
    </row>
    <row r="25" spans="1:6" ht="18" customHeight="1" x14ac:dyDescent="0.25">
      <c r="A25" s="14" t="s">
        <v>21</v>
      </c>
      <c r="B25" s="11">
        <f>'Lot 2 BPU'!B25</f>
        <v>0</v>
      </c>
      <c r="C25" s="5" t="str">
        <f>'Lot 2 BPU'!C25</f>
        <v>pièce</v>
      </c>
      <c r="D25" s="6">
        <f>'Lot 2 BPU'!D25</f>
        <v>0</v>
      </c>
      <c r="E25" s="53">
        <v>5</v>
      </c>
      <c r="F25" s="31">
        <f t="shared" si="1"/>
        <v>0</v>
      </c>
    </row>
    <row r="26" spans="1:6" ht="18" customHeight="1" x14ac:dyDescent="0.25">
      <c r="A26" s="15" t="s">
        <v>48</v>
      </c>
      <c r="B26" s="16"/>
      <c r="C26" s="5">
        <f>'Lot 2 BPU'!C26</f>
        <v>0</v>
      </c>
      <c r="D26" s="6">
        <f>'Lot 2 BPU'!D26</f>
        <v>0</v>
      </c>
      <c r="E26" s="53">
        <v>15</v>
      </c>
      <c r="F26" s="31">
        <f t="shared" si="1"/>
        <v>0</v>
      </c>
    </row>
    <row r="27" spans="1:6" ht="18" customHeight="1" x14ac:dyDescent="0.25">
      <c r="A27" s="15" t="s">
        <v>49</v>
      </c>
      <c r="B27" s="16"/>
      <c r="C27" s="5">
        <f>'Lot 2 BPU'!C27</f>
        <v>0</v>
      </c>
      <c r="D27" s="6">
        <f>'Lot 2 BPU'!D27</f>
        <v>0</v>
      </c>
      <c r="E27" s="32"/>
      <c r="F27" s="32"/>
    </row>
    <row r="28" spans="1:6" ht="18" customHeight="1" x14ac:dyDescent="0.25">
      <c r="A28" s="14" t="s">
        <v>24</v>
      </c>
      <c r="B28" s="11">
        <f>'Lot 2 BPU'!B28</f>
        <v>0</v>
      </c>
      <c r="C28" s="5" t="str">
        <f>'Lot 2 BPU'!C28</f>
        <v>pièce</v>
      </c>
      <c r="D28" s="6">
        <f>'Lot 2 BPU'!D28</f>
        <v>0</v>
      </c>
      <c r="E28" s="53">
        <v>10</v>
      </c>
      <c r="F28" s="31">
        <f t="shared" si="1"/>
        <v>0</v>
      </c>
    </row>
    <row r="29" spans="1:6" ht="18" customHeight="1" x14ac:dyDescent="0.25">
      <c r="A29" s="14" t="s">
        <v>25</v>
      </c>
      <c r="B29" s="11">
        <f>'Lot 2 BPU'!B29</f>
        <v>0</v>
      </c>
      <c r="C29" s="5" t="str">
        <f>'Lot 2 BPU'!C29</f>
        <v>pièce</v>
      </c>
      <c r="D29" s="6">
        <f>'Lot 2 BPU'!D29</f>
        <v>0</v>
      </c>
      <c r="E29" s="53">
        <v>5</v>
      </c>
      <c r="F29" s="31">
        <f t="shared" si="1"/>
        <v>0</v>
      </c>
    </row>
    <row r="30" spans="1:6" ht="18" customHeight="1" x14ac:dyDescent="0.25">
      <c r="A30" s="15" t="s">
        <v>48</v>
      </c>
      <c r="B30" s="16"/>
      <c r="C30" s="5">
        <f>'Lot 2 BPU'!C30</f>
        <v>0</v>
      </c>
      <c r="D30" s="6">
        <f>'Lot 2 BPU'!D30</f>
        <v>0</v>
      </c>
      <c r="E30" s="53">
        <v>10</v>
      </c>
      <c r="F30" s="31">
        <f t="shared" si="1"/>
        <v>0</v>
      </c>
    </row>
    <row r="31" spans="1:6" ht="18" customHeight="1" x14ac:dyDescent="0.25">
      <c r="A31" s="15" t="s">
        <v>49</v>
      </c>
      <c r="B31" s="16"/>
      <c r="C31" s="5">
        <f>'Lot 2 BPU'!C31</f>
        <v>0</v>
      </c>
      <c r="D31" s="6">
        <f>'Lot 2 BPU'!D31</f>
        <v>0</v>
      </c>
      <c r="E31" s="32"/>
      <c r="F31" s="32"/>
    </row>
    <row r="32" spans="1:6" ht="18" customHeight="1" x14ac:dyDescent="0.25">
      <c r="A32" s="45" t="s">
        <v>28</v>
      </c>
      <c r="B32" s="46"/>
      <c r="C32" s="46"/>
      <c r="D32" s="46"/>
      <c r="E32" s="43"/>
      <c r="F32" s="44"/>
    </row>
    <row r="33" spans="1:6" ht="18" customHeight="1" x14ac:dyDescent="0.25">
      <c r="A33" s="3" t="s">
        <v>29</v>
      </c>
      <c r="B33" s="4">
        <f>'Lot 2 BPU'!B33</f>
        <v>0</v>
      </c>
      <c r="C33" s="5" t="str">
        <f>'Lot 2 BPU'!C33</f>
        <v>pièce</v>
      </c>
      <c r="D33" s="6">
        <f>'Lot 2 BPU'!D33</f>
        <v>0</v>
      </c>
      <c r="E33" s="3">
        <v>10</v>
      </c>
      <c r="F33" s="31">
        <f t="shared" si="1"/>
        <v>0</v>
      </c>
    </row>
    <row r="34" spans="1:6" ht="18" customHeight="1" x14ac:dyDescent="0.25">
      <c r="A34" s="3" t="s">
        <v>30</v>
      </c>
      <c r="B34" s="4">
        <f>'Lot 2 BPU'!B34</f>
        <v>0</v>
      </c>
      <c r="C34" s="5" t="str">
        <f>'Lot 2 BPU'!C34</f>
        <v>pièce</v>
      </c>
      <c r="D34" s="6">
        <f>'Lot 2 BPU'!D34</f>
        <v>0</v>
      </c>
      <c r="E34" s="3">
        <v>5</v>
      </c>
      <c r="F34" s="31">
        <f t="shared" si="1"/>
        <v>0</v>
      </c>
    </row>
    <row r="35" spans="1:6" ht="18" customHeight="1" x14ac:dyDescent="0.25">
      <c r="A35" s="3" t="s">
        <v>31</v>
      </c>
      <c r="B35" s="19"/>
      <c r="C35" s="5">
        <f>'Lot 2 BPU'!C35</f>
        <v>0</v>
      </c>
      <c r="D35" s="6">
        <f>'Lot 2 BPU'!D35</f>
        <v>0</v>
      </c>
      <c r="E35" s="32"/>
      <c r="F35" s="32"/>
    </row>
    <row r="36" spans="1:6" ht="18" customHeight="1" x14ac:dyDescent="0.25">
      <c r="A36" s="3" t="s">
        <v>32</v>
      </c>
      <c r="B36" s="19"/>
      <c r="C36" s="5">
        <f>'Lot 2 BPU'!C36</f>
        <v>0</v>
      </c>
      <c r="D36" s="6">
        <f>'Lot 2 BPU'!D36</f>
        <v>0</v>
      </c>
      <c r="E36" s="32"/>
      <c r="F36" s="32"/>
    </row>
    <row r="37" spans="1:6" ht="18" customHeight="1" x14ac:dyDescent="0.25">
      <c r="A37" s="47" t="s">
        <v>47</v>
      </c>
      <c r="B37" s="48"/>
      <c r="C37" s="48"/>
      <c r="D37" s="49"/>
      <c r="E37" s="50"/>
      <c r="F37" s="51">
        <f>SUM(F10:F36)</f>
        <v>0</v>
      </c>
    </row>
    <row r="38" spans="1:6" ht="18" customHeight="1" x14ac:dyDescent="0.25">
      <c r="C38" s="1"/>
      <c r="D38" s="23"/>
    </row>
    <row r="39" spans="1:6" ht="18" customHeight="1" x14ac:dyDescent="0.25">
      <c r="A39" s="24" t="s">
        <v>33</v>
      </c>
      <c r="D39" s="23"/>
    </row>
    <row r="40" spans="1:6" ht="18" customHeight="1" x14ac:dyDescent="0.25">
      <c r="A40" s="25" t="s">
        <v>34</v>
      </c>
      <c r="D40" s="23"/>
    </row>
    <row r="41" spans="1:6" ht="18" customHeight="1" x14ac:dyDescent="0.25">
      <c r="A41" s="59" t="s">
        <v>56</v>
      </c>
      <c r="B41" s="59"/>
      <c r="C41" s="59"/>
      <c r="D41" s="59"/>
      <c r="E41" s="59"/>
      <c r="F41" s="59"/>
    </row>
    <row r="42" spans="1:6" ht="18" customHeight="1" x14ac:dyDescent="0.25">
      <c r="A42" s="59"/>
      <c r="B42" s="59"/>
      <c r="C42" s="59"/>
      <c r="D42" s="59"/>
      <c r="E42" s="59"/>
      <c r="F42" s="59"/>
    </row>
    <row r="43" spans="1:6" ht="18" customHeight="1" x14ac:dyDescent="0.25">
      <c r="A43" s="59"/>
      <c r="B43" s="59"/>
      <c r="C43" s="59"/>
      <c r="D43" s="59"/>
      <c r="E43" s="59"/>
      <c r="F43" s="59"/>
    </row>
    <row r="44" spans="1:6" s="25" customFormat="1" ht="18" customHeight="1" x14ac:dyDescent="0.25">
      <c r="A44" s="26"/>
      <c r="B44" s="26"/>
      <c r="C44" s="26"/>
      <c r="D44" s="26"/>
      <c r="E44" s="26"/>
    </row>
  </sheetData>
  <mergeCells count="7">
    <mergeCell ref="A41:F43"/>
    <mergeCell ref="A6:D6"/>
    <mergeCell ref="A5:F5"/>
    <mergeCell ref="A1:F1"/>
    <mergeCell ref="A2:F2"/>
    <mergeCell ref="A3:F3"/>
    <mergeCell ref="A4:F4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2 BPU</vt:lpstr>
      <vt:lpstr>lot 2 DQE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GDS79</dc:creator>
  <cp:lastModifiedBy>Mireille CHARRUAULT</cp:lastModifiedBy>
  <dcterms:created xsi:type="dcterms:W3CDTF">2024-10-20T16:45:07Z</dcterms:created>
  <dcterms:modified xsi:type="dcterms:W3CDTF">2025-10-01T15:19:12Z</dcterms:modified>
</cp:coreProperties>
</file>